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UKPN LPN" sheetId="9" r:id="rId1"/>
  </sheets>
  <calcPr calcId="145621"/>
</workbook>
</file>

<file path=xl/calcChain.xml><?xml version="1.0" encoding="utf-8"?>
<calcChain xmlns="http://schemas.openxmlformats.org/spreadsheetml/2006/main">
  <c r="Y31" i="9" l="1"/>
  <c r="X31" i="9"/>
  <c r="W31" i="9"/>
  <c r="V31" i="9"/>
  <c r="U31" i="9"/>
  <c r="T31" i="9"/>
  <c r="S31" i="9"/>
  <c r="R31" i="9"/>
  <c r="Q31" i="9"/>
  <c r="P31" i="9"/>
  <c r="O31" i="9"/>
  <c r="N31" i="9"/>
  <c r="Y30" i="9"/>
  <c r="X30" i="9"/>
  <c r="W30" i="9"/>
  <c r="V30" i="9"/>
  <c r="U30" i="9"/>
  <c r="T30" i="9"/>
  <c r="S30" i="9"/>
  <c r="R30" i="9"/>
  <c r="Q30" i="9"/>
  <c r="P30" i="9"/>
  <c r="O30" i="9"/>
  <c r="N30" i="9"/>
  <c r="Y29" i="9"/>
  <c r="X29" i="9"/>
  <c r="W29" i="9"/>
  <c r="V29" i="9"/>
  <c r="U29" i="9"/>
  <c r="T29" i="9"/>
  <c r="S29" i="9"/>
  <c r="R29" i="9"/>
  <c r="Q29" i="9"/>
  <c r="P29" i="9"/>
  <c r="O29" i="9"/>
  <c r="N29" i="9"/>
  <c r="Y28" i="9"/>
  <c r="X28" i="9"/>
  <c r="W28" i="9"/>
  <c r="V28" i="9"/>
  <c r="U28" i="9"/>
  <c r="T28" i="9"/>
  <c r="S28" i="9"/>
  <c r="R28" i="9"/>
  <c r="Q28" i="9"/>
  <c r="P28" i="9"/>
  <c r="O28" i="9"/>
  <c r="N28" i="9"/>
  <c r="Y27" i="9"/>
  <c r="X27" i="9"/>
  <c r="W27" i="9"/>
  <c r="V27" i="9"/>
  <c r="U27" i="9"/>
  <c r="T27" i="9"/>
  <c r="S27" i="9"/>
  <c r="R27" i="9"/>
  <c r="Q27" i="9"/>
  <c r="P27" i="9"/>
  <c r="O27" i="9"/>
  <c r="N27" i="9"/>
  <c r="Y26" i="9"/>
  <c r="X26" i="9"/>
  <c r="W26" i="9"/>
  <c r="V26" i="9"/>
  <c r="U26" i="9"/>
  <c r="T26" i="9"/>
  <c r="S26" i="9"/>
  <c r="R26" i="9"/>
  <c r="Q26" i="9"/>
  <c r="P26" i="9"/>
  <c r="O26" i="9"/>
  <c r="N26" i="9"/>
  <c r="Y25" i="9"/>
  <c r="X25" i="9"/>
  <c r="W25" i="9"/>
  <c r="V25" i="9"/>
  <c r="U25" i="9"/>
  <c r="T25" i="9"/>
  <c r="S25" i="9"/>
  <c r="R25" i="9"/>
  <c r="Q25" i="9"/>
  <c r="P25" i="9"/>
  <c r="O25" i="9"/>
  <c r="N25" i="9"/>
  <c r="Y24" i="9"/>
  <c r="X24" i="9"/>
  <c r="W24" i="9"/>
  <c r="V24" i="9"/>
  <c r="U24" i="9"/>
  <c r="T24" i="9"/>
  <c r="S24" i="9"/>
  <c r="R24" i="9"/>
  <c r="Q24" i="9"/>
  <c r="P24" i="9"/>
  <c r="O24" i="9"/>
  <c r="N24" i="9"/>
  <c r="Y23" i="9"/>
  <c r="X23" i="9"/>
  <c r="W23" i="9"/>
  <c r="V23" i="9"/>
  <c r="U23" i="9"/>
  <c r="T23" i="9"/>
  <c r="S23" i="9"/>
  <c r="R23" i="9"/>
  <c r="Q23" i="9"/>
  <c r="P23" i="9"/>
  <c r="O23" i="9"/>
  <c r="N23" i="9"/>
  <c r="Y22" i="9"/>
  <c r="X22" i="9"/>
  <c r="W22" i="9"/>
  <c r="V22" i="9"/>
  <c r="U22" i="9"/>
  <c r="T22" i="9"/>
  <c r="S22" i="9"/>
  <c r="R22" i="9"/>
  <c r="Q22" i="9"/>
  <c r="P22" i="9"/>
  <c r="O22" i="9"/>
  <c r="N22" i="9"/>
  <c r="Y21" i="9"/>
  <c r="X21" i="9"/>
  <c r="W21" i="9"/>
  <c r="V21" i="9"/>
  <c r="U21" i="9"/>
  <c r="T21" i="9"/>
  <c r="S21" i="9"/>
  <c r="R21" i="9"/>
  <c r="Q21" i="9"/>
  <c r="P21" i="9"/>
  <c r="O21" i="9"/>
  <c r="N21" i="9"/>
  <c r="Y20" i="9"/>
  <c r="X20" i="9"/>
  <c r="W20" i="9"/>
  <c r="V20" i="9"/>
  <c r="U20" i="9"/>
  <c r="T20" i="9"/>
  <c r="S20" i="9"/>
  <c r="R20" i="9"/>
  <c r="Q20" i="9"/>
  <c r="P20" i="9"/>
  <c r="O20" i="9"/>
  <c r="N20" i="9"/>
  <c r="Y19" i="9"/>
  <c r="X19" i="9"/>
  <c r="W19" i="9"/>
  <c r="V19" i="9"/>
  <c r="U19" i="9"/>
  <c r="T19" i="9"/>
  <c r="S19" i="9"/>
  <c r="R19" i="9"/>
  <c r="Q19" i="9"/>
  <c r="P19" i="9"/>
  <c r="O19" i="9"/>
  <c r="N19" i="9"/>
  <c r="Y18" i="9"/>
  <c r="X18" i="9"/>
  <c r="W18" i="9"/>
  <c r="V18" i="9"/>
  <c r="U18" i="9"/>
  <c r="T18" i="9"/>
  <c r="S18" i="9"/>
  <c r="R18" i="9"/>
  <c r="Q18" i="9"/>
  <c r="P18" i="9"/>
  <c r="O18" i="9"/>
  <c r="N18" i="9"/>
  <c r="Y17" i="9"/>
  <c r="X17" i="9"/>
  <c r="W17" i="9"/>
  <c r="V17" i="9"/>
  <c r="U17" i="9"/>
  <c r="T17" i="9"/>
  <c r="S17" i="9"/>
  <c r="R17" i="9"/>
  <c r="Q17" i="9"/>
  <c r="P17" i="9"/>
  <c r="O17" i="9"/>
  <c r="N17" i="9"/>
  <c r="Y16" i="9"/>
  <c r="X16" i="9"/>
  <c r="W16" i="9"/>
  <c r="V16" i="9"/>
  <c r="U16" i="9"/>
  <c r="T16" i="9"/>
  <c r="S16" i="9"/>
  <c r="R16" i="9"/>
  <c r="Q16" i="9"/>
  <c r="P16" i="9"/>
  <c r="O16" i="9"/>
  <c r="N16" i="9"/>
  <c r="Y15" i="9"/>
  <c r="X15" i="9"/>
  <c r="W15" i="9"/>
  <c r="V15" i="9"/>
  <c r="U15" i="9"/>
  <c r="T15" i="9"/>
  <c r="S15" i="9"/>
  <c r="R15" i="9"/>
  <c r="Q15" i="9"/>
  <c r="P15" i="9"/>
  <c r="O15" i="9"/>
  <c r="N15" i="9"/>
  <c r="Y14" i="9"/>
  <c r="X14" i="9"/>
  <c r="W14" i="9"/>
  <c r="V14" i="9"/>
  <c r="U14" i="9"/>
  <c r="T14" i="9"/>
  <c r="S14" i="9"/>
  <c r="R14" i="9"/>
  <c r="Q14" i="9"/>
  <c r="P14" i="9"/>
  <c r="O14" i="9"/>
  <c r="N14" i="9"/>
  <c r="Y13" i="9"/>
  <c r="X13" i="9"/>
  <c r="W13" i="9"/>
  <c r="V13" i="9"/>
  <c r="U13" i="9"/>
  <c r="T13" i="9"/>
  <c r="S13" i="9"/>
  <c r="R13" i="9"/>
  <c r="Q13" i="9"/>
  <c r="P13" i="9"/>
  <c r="O13" i="9"/>
  <c r="N13" i="9"/>
  <c r="Y12" i="9"/>
  <c r="X12" i="9"/>
  <c r="W12" i="9"/>
  <c r="V12" i="9"/>
  <c r="U12" i="9"/>
  <c r="T12" i="9"/>
  <c r="S12" i="9"/>
  <c r="R12" i="9"/>
  <c r="Q12" i="9"/>
  <c r="P12" i="9"/>
  <c r="O12" i="9"/>
  <c r="N12" i="9"/>
  <c r="Y11" i="9"/>
  <c r="X11" i="9"/>
  <c r="W11" i="9"/>
  <c r="V11" i="9"/>
  <c r="U11" i="9"/>
  <c r="T11" i="9"/>
  <c r="S11" i="9"/>
  <c r="R11" i="9"/>
  <c r="Q11" i="9"/>
  <c r="P11" i="9"/>
  <c r="O11" i="9"/>
  <c r="N11" i="9"/>
  <c r="Y10" i="9"/>
  <c r="X10" i="9"/>
  <c r="W10" i="9"/>
  <c r="V10" i="9"/>
  <c r="U10" i="9"/>
  <c r="T10" i="9"/>
  <c r="S10" i="9"/>
  <c r="R10" i="9"/>
  <c r="Q10" i="9"/>
  <c r="P10" i="9"/>
  <c r="O10" i="9"/>
  <c r="N10" i="9"/>
  <c r="Y9" i="9"/>
  <c r="X9" i="9"/>
  <c r="W9" i="9"/>
  <c r="V9" i="9"/>
  <c r="U9" i="9"/>
  <c r="T9" i="9"/>
  <c r="S9" i="9"/>
  <c r="R9" i="9"/>
  <c r="Q9" i="9"/>
  <c r="P9" i="9"/>
  <c r="O9" i="9"/>
  <c r="N9" i="9"/>
  <c r="Y8" i="9"/>
  <c r="X8" i="9"/>
  <c r="W8" i="9"/>
  <c r="V8" i="9"/>
  <c r="U8" i="9"/>
  <c r="T8" i="9"/>
  <c r="S8" i="9"/>
  <c r="R8" i="9"/>
  <c r="Q8" i="9"/>
  <c r="P8" i="9"/>
  <c r="O8" i="9"/>
  <c r="N8" i="9"/>
  <c r="Y7" i="9"/>
  <c r="X7" i="9"/>
  <c r="W7" i="9"/>
  <c r="V7" i="9"/>
  <c r="U7" i="9"/>
  <c r="T7" i="9"/>
  <c r="S7" i="9"/>
  <c r="R7" i="9"/>
  <c r="Q7" i="9"/>
  <c r="P7" i="9"/>
  <c r="O7" i="9"/>
  <c r="N7" i="9"/>
  <c r="Y6" i="9"/>
  <c r="X6" i="9"/>
  <c r="W6" i="9"/>
  <c r="V6" i="9"/>
  <c r="U6" i="9"/>
  <c r="T6" i="9"/>
  <c r="S6" i="9"/>
  <c r="R6" i="9"/>
  <c r="Q6" i="9"/>
  <c r="P6" i="9"/>
  <c r="O6" i="9"/>
  <c r="N6" i="9"/>
  <c r="Y5" i="9"/>
  <c r="X5" i="9"/>
  <c r="W5" i="9"/>
  <c r="V5" i="9"/>
  <c r="U5" i="9"/>
  <c r="T5" i="9"/>
  <c r="S5" i="9"/>
  <c r="R5" i="9"/>
  <c r="Q5" i="9"/>
  <c r="P5" i="9"/>
  <c r="O5" i="9"/>
  <c r="N5" i="9"/>
</calcChain>
</file>

<file path=xl/sharedStrings.xml><?xml version="1.0" encoding="utf-8"?>
<sst xmlns="http://schemas.openxmlformats.org/spreadsheetml/2006/main" count="56" uniqueCount="38">
  <si>
    <t>Prices on new basis</t>
  </si>
  <si>
    <t>Price change</t>
  </si>
  <si>
    <t>Percentage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</si>
  <si>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</si>
  <si>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</si>
  <si>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</si>
  <si>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</si>
  <si>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</si>
  <si>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</si>
  <si>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</si>
  <si>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</si>
  <si>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</si>
  <si>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</si>
  <si>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</si>
  <si>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</si>
  <si>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</si>
  <si>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</si>
  <si>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</si>
  <si>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</si>
  <si>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</si>
  <si>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</si>
  <si>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</si>
  <si>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</si>
  <si>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</si>
  <si>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</si>
  <si>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</si>
  <si>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</si>
  <si>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</si>
  <si>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</si>
  <si>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</si>
  <si>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</si>
  <si>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</si>
  <si>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</si>
  <si>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</si>
  <si>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</si>
  <si>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</si>
  <si>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London Power Networks: illustrative impact of DCP 228</t>
  </si>
  <si>
    <t>Pre Scaled Baseline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</si>
</sst>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[Black]\ _(?,??0.000_);[Red]\ \(?,??0.000\);;[Cyan]@"/>
    <numFmt numFmtId="165" formatCode="[Black]\ _(?,??0.00_);[Red]\ \(?,??0.00\);;[Cyan]@"/>
    <numFmt numFmtId="166" formatCode="[Blue]_-\+?0.000;[Red]_+\-?0.000;[Green]\=;[Cyan]@"/>
    <numFmt numFmtId="167" formatCode="[Blue]_-\+??0.00;[Red]_+\-??0.00;[Green]\=;[Cyan]@"/>
    <numFmt numFmtId="168" formatCode="[Blue]_-\+????0.0%;[Red]_+\-????0.0%;[Green]\=;[Cyan]@"/>
    <numFmt numFmtId="169" formatCode="\ _(???,???,??0.000_);[Red]\ \(???,???,??0.000\);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0" applyNumberFormat="1" applyFont="1" applyFill="1" applyAlignment="1">
      <alignment horizontal="left" vertical="center" wrapText="1"/>
    </xf>
    <xf numFmtId="43" fontId="0" fillId="0" borderId="0" xfId="1" applyFont="1"/>
    <xf numFmtId="49" fontId="2" fillId="0" borderId="0" xfId="0" applyNumberFormat="1" applyFont="1" applyAlignment="1">
      <alignment horizontal="left"/>
    </xf>
    <xf numFmtId="0" fontId="0" fillId="0" borderId="0" xfId="0" applyFont="1"/>
    <xf numFmtId="49" fontId="2" fillId="0" borderId="1" xfId="0" applyNumberFormat="1" applyFont="1" applyBorder="1" applyAlignment="1">
      <alignment horizontal="centerContinuous"/>
    </xf>
    <xf numFmtId="43" fontId="2" fillId="0" borderId="1" xfId="1" applyFont="1" applyBorder="1" applyAlignment="1">
      <alignment horizontal="centerContinuous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9" fontId="0" fillId="4" borderId="5" xfId="3" applyNumberFormat="1" applyFont="1" applyFill="1" applyBorder="1" applyAlignment="1">
      <alignment horizontal="center" vertical="center"/>
    </xf>
    <xf numFmtId="169" fontId="0" fillId="4" borderId="0" xfId="3" applyNumberFormat="1" applyFont="1" applyFill="1" applyBorder="1" applyAlignment="1">
      <alignment horizontal="center" vertical="center"/>
    </xf>
    <xf numFmtId="43" fontId="0" fillId="4" borderId="0" xfId="1" applyFont="1" applyFill="1" applyBorder="1" applyAlignment="1">
      <alignment horizontal="center" vertical="center"/>
    </xf>
    <xf numFmtId="169" fontId="0" fillId="4" borderId="6" xfId="0" applyNumberFormat="1" applyFont="1" applyFill="1" applyBorder="1" applyAlignment="1">
      <alignment horizontal="center" vertical="center"/>
    </xf>
    <xf numFmtId="169" fontId="0" fillId="4" borderId="7" xfId="3" applyNumberFormat="1" applyFont="1" applyFill="1" applyBorder="1" applyAlignment="1">
      <alignment horizontal="center" vertical="center"/>
    </xf>
    <xf numFmtId="169" fontId="0" fillId="4" borderId="8" xfId="3" applyNumberFormat="1" applyFont="1" applyFill="1" applyBorder="1" applyAlignment="1">
      <alignment horizontal="center" vertical="center"/>
    </xf>
    <xf numFmtId="43" fontId="0" fillId="4" borderId="8" xfId="1" applyFont="1" applyFill="1" applyBorder="1" applyAlignment="1">
      <alignment horizontal="center" vertical="center"/>
    </xf>
    <xf numFmtId="169" fontId="0" fillId="4" borderId="9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6" fontId="3" fillId="4" borderId="5" xfId="0" applyNumberFormat="1" applyFont="1" applyFill="1" applyBorder="1" applyAlignment="1">
      <alignment horizontal="center" vertical="center"/>
    </xf>
    <xf numFmtId="166" fontId="3" fillId="4" borderId="0" xfId="0" applyNumberFormat="1" applyFont="1" applyFill="1" applyBorder="1" applyAlignment="1">
      <alignment horizontal="center" vertical="center"/>
    </xf>
    <xf numFmtId="167" fontId="3" fillId="4" borderId="0" xfId="0" applyNumberFormat="1" applyFont="1" applyFill="1" applyBorder="1" applyAlignment="1">
      <alignment horizontal="center" vertical="center"/>
    </xf>
    <xf numFmtId="166" fontId="3" fillId="4" borderId="6" xfId="0" applyNumberFormat="1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166" fontId="3" fillId="4" borderId="8" xfId="0" applyNumberFormat="1" applyFont="1" applyFill="1" applyBorder="1" applyAlignment="1">
      <alignment horizontal="center" vertical="center"/>
    </xf>
    <xf numFmtId="167" fontId="3" fillId="4" borderId="8" xfId="0" applyNumberFormat="1" applyFont="1" applyFill="1" applyBorder="1" applyAlignment="1">
      <alignment horizontal="center" vertical="center"/>
    </xf>
    <xf numFmtId="166" fontId="3" fillId="4" borderId="9" xfId="0" applyNumberFormat="1" applyFont="1" applyFill="1" applyBorder="1" applyAlignment="1">
      <alignment horizontal="center" vertical="center"/>
    </xf>
    <xf numFmtId="168" fontId="3" fillId="4" borderId="5" xfId="0" applyNumberFormat="1" applyFont="1" applyFill="1" applyBorder="1" applyAlignment="1">
      <alignment horizontal="center" vertical="center"/>
    </xf>
    <xf numFmtId="168" fontId="3" fillId="4" borderId="0" xfId="0" applyNumberFormat="1" applyFont="1" applyFill="1" applyBorder="1" applyAlignment="1">
      <alignment horizontal="center" vertical="center"/>
    </xf>
    <xf numFmtId="168" fontId="3" fillId="4" borderId="6" xfId="0" applyNumberFormat="1" applyFont="1" applyFill="1" applyBorder="1" applyAlignment="1">
      <alignment horizontal="center" vertical="center"/>
    </xf>
    <xf numFmtId="168" fontId="3" fillId="4" borderId="7" xfId="0" applyNumberFormat="1" applyFont="1" applyFill="1" applyBorder="1" applyAlignment="1">
      <alignment horizontal="center" vertical="center"/>
    </xf>
    <xf numFmtId="168" fontId="3" fillId="4" borderId="8" xfId="0" applyNumberFormat="1" applyFont="1" applyFill="1" applyBorder="1" applyAlignment="1">
      <alignment horizontal="center" vertical="center"/>
    </xf>
    <xf numFmtId="168" fontId="3" fillId="4" borderId="9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/>
    <cellStyle name="Normal 3" xfId="2"/>
    <cellStyle name="Percent 2" xfId="4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3" sqref="E3"/>
    </sheetView>
  </sheetViews>
  <sheetFormatPr defaultRowHeight="15" x14ac:dyDescent="0.25"/>
  <cols>
    <col min="1" max="1" width="48.7109375" style="4" customWidth="1"/>
    <col min="2" max="4" width="16.7109375" style="4" bestFit="1" customWidth="1"/>
    <col min="5" max="6" width="16.140625" style="2" bestFit="1" customWidth="1"/>
    <col min="7" max="7" width="16.85546875" style="4" bestFit="1" customWidth="1"/>
    <col min="8" max="251" width="12.7109375" style="4" customWidth="1"/>
    <col min="252" max="16384" width="9.140625" style="4"/>
  </cols>
  <sheetData>
    <row r="1" spans="1:25" x14ac:dyDescent="0.25">
      <c r="A1" s="3" t="s">
        <v>36</v>
      </c>
    </row>
    <row r="3" spans="1:25" ht="15.75" thickBot="1" x14ac:dyDescent="0.3">
      <c r="B3" s="5" t="s">
        <v>37</v>
      </c>
      <c r="C3" s="5"/>
      <c r="D3" s="5"/>
      <c r="E3" s="6"/>
      <c r="F3" s="6"/>
      <c r="G3" s="5"/>
      <c r="H3" s="5" t="s">
        <v>0</v>
      </c>
      <c r="I3" s="5"/>
      <c r="J3" s="5"/>
      <c r="K3" s="5"/>
      <c r="L3" s="5"/>
      <c r="M3" s="5"/>
      <c r="N3" s="5" t="s">
        <v>1</v>
      </c>
      <c r="O3" s="5"/>
      <c r="P3" s="5"/>
      <c r="Q3" s="5"/>
      <c r="R3" s="5"/>
      <c r="S3" s="5"/>
      <c r="T3" s="5" t="s">
        <v>2</v>
      </c>
      <c r="U3" s="5"/>
      <c r="V3" s="5"/>
      <c r="W3" s="5"/>
      <c r="X3" s="5"/>
      <c r="Y3" s="5"/>
    </row>
    <row r="4" spans="1:25" ht="60" x14ac:dyDescent="0.25">
      <c r="B4" s="7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10" t="s">
        <v>8</v>
      </c>
      <c r="H4" s="7" t="s">
        <v>3</v>
      </c>
      <c r="I4" s="8" t="s">
        <v>4</v>
      </c>
      <c r="J4" s="8" t="s">
        <v>5</v>
      </c>
      <c r="K4" s="8" t="s">
        <v>6</v>
      </c>
      <c r="L4" s="8" t="s">
        <v>7</v>
      </c>
      <c r="M4" s="10" t="s">
        <v>8</v>
      </c>
      <c r="N4" s="7" t="s">
        <v>3</v>
      </c>
      <c r="O4" s="8" t="s">
        <v>4</v>
      </c>
      <c r="P4" s="8" t="s">
        <v>5</v>
      </c>
      <c r="Q4" s="8" t="s">
        <v>6</v>
      </c>
      <c r="R4" s="8" t="s">
        <v>7</v>
      </c>
      <c r="S4" s="10" t="s">
        <v>8</v>
      </c>
      <c r="T4" s="7" t="s">
        <v>3</v>
      </c>
      <c r="U4" s="8" t="s">
        <v>4</v>
      </c>
      <c r="V4" s="8" t="s">
        <v>5</v>
      </c>
      <c r="W4" s="8" t="s">
        <v>6</v>
      </c>
      <c r="X4" s="8" t="s">
        <v>7</v>
      </c>
      <c r="Y4" s="10" t="s">
        <v>8</v>
      </c>
    </row>
    <row r="5" spans="1:25" x14ac:dyDescent="0.25">
      <c r="A5" s="1" t="s">
        <v>9</v>
      </c>
      <c r="B5" s="11">
        <v>2.3345151647698983</v>
      </c>
      <c r="C5" s="12">
        <v>0</v>
      </c>
      <c r="D5" s="12">
        <v>0</v>
      </c>
      <c r="E5" s="13">
        <v>4.4129241644512334</v>
      </c>
      <c r="F5" s="13">
        <v>0</v>
      </c>
      <c r="G5" s="14">
        <v>0</v>
      </c>
      <c r="H5" s="19">
        <v>1.534</v>
      </c>
      <c r="I5" s="20">
        <v>0</v>
      </c>
      <c r="J5" s="20">
        <v>0</v>
      </c>
      <c r="K5" s="21">
        <v>4.46</v>
      </c>
      <c r="L5" s="21">
        <v>0</v>
      </c>
      <c r="M5" s="22">
        <v>0</v>
      </c>
      <c r="N5" s="27">
        <f t="shared" ref="N5:N31" si="0">H5-B5</f>
        <v>-0.80051516476989826</v>
      </c>
      <c r="O5" s="28">
        <f t="shared" ref="O5:O31" si="1">I5-C5</f>
        <v>0</v>
      </c>
      <c r="P5" s="28">
        <f t="shared" ref="P5:P31" si="2">J5-D5</f>
        <v>0</v>
      </c>
      <c r="Q5" s="29">
        <f t="shared" ref="Q5:Q31" si="3">K5-E5</f>
        <v>4.7075835548766598E-2</v>
      </c>
      <c r="R5" s="29">
        <f t="shared" ref="R5:R31" si="4">L5-F5</f>
        <v>0</v>
      </c>
      <c r="S5" s="30">
        <f t="shared" ref="S5:S31" si="5">M5-G5</f>
        <v>0</v>
      </c>
      <c r="T5" s="35">
        <f t="shared" ref="T5:T31" si="6">IF(B5,H5/B5-1,"")</f>
        <v>-0.34290424703615108</v>
      </c>
      <c r="U5" s="36" t="str">
        <f t="shared" ref="U5:U31" si="7">IF(C5,I5/C5-1,"")</f>
        <v/>
      </c>
      <c r="V5" s="36" t="str">
        <f t="shared" ref="V5:V31" si="8">IF(D5,J5/D5-1,"")</f>
        <v/>
      </c>
      <c r="W5" s="36">
        <f t="shared" ref="W5:W31" si="9">IF(E5,K5/E5-1,"")</f>
        <v>1.0667719134625164E-2</v>
      </c>
      <c r="X5" s="36" t="str">
        <f t="shared" ref="X5:X31" si="10">IF(F5,L5/F5-1,"")</f>
        <v/>
      </c>
      <c r="Y5" s="37" t="str">
        <f t="shared" ref="Y5:Y31" si="11">IF(G5,M5/G5-1,"")</f>
        <v/>
      </c>
    </row>
    <row r="6" spans="1:25" x14ac:dyDescent="0.25">
      <c r="A6" s="1" t="s">
        <v>10</v>
      </c>
      <c r="B6" s="11">
        <v>2.8042359356000022</v>
      </c>
      <c r="C6" s="12">
        <v>5.7691374824735936E-2</v>
      </c>
      <c r="D6" s="12">
        <v>0</v>
      </c>
      <c r="E6" s="13">
        <v>4.4129241644512334</v>
      </c>
      <c r="F6" s="13">
        <v>0</v>
      </c>
      <c r="G6" s="14">
        <v>0</v>
      </c>
      <c r="H6" s="19">
        <v>2.0110000000000001</v>
      </c>
      <c r="I6" s="20">
        <v>0</v>
      </c>
      <c r="J6" s="20">
        <v>0</v>
      </c>
      <c r="K6" s="21">
        <v>4.46</v>
      </c>
      <c r="L6" s="21">
        <v>0</v>
      </c>
      <c r="M6" s="22">
        <v>0</v>
      </c>
      <c r="N6" s="27">
        <f t="shared" si="0"/>
        <v>-0.79323593560000205</v>
      </c>
      <c r="O6" s="28">
        <f t="shared" si="1"/>
        <v>-5.7691374824735936E-2</v>
      </c>
      <c r="P6" s="28">
        <f t="shared" si="2"/>
        <v>0</v>
      </c>
      <c r="Q6" s="29">
        <f t="shared" si="3"/>
        <v>4.7075835548766598E-2</v>
      </c>
      <c r="R6" s="29">
        <f t="shared" si="4"/>
        <v>0</v>
      </c>
      <c r="S6" s="30">
        <f t="shared" si="5"/>
        <v>0</v>
      </c>
      <c r="T6" s="35">
        <f t="shared" si="6"/>
        <v>-0.28287061210856324</v>
      </c>
      <c r="U6" s="36">
        <f t="shared" si="7"/>
        <v>-1</v>
      </c>
      <c r="V6" s="36" t="str">
        <f t="shared" si="8"/>
        <v/>
      </c>
      <c r="W6" s="36">
        <f t="shared" si="9"/>
        <v>1.0667719134625164E-2</v>
      </c>
      <c r="X6" s="36" t="str">
        <f t="shared" si="10"/>
        <v/>
      </c>
      <c r="Y6" s="37" t="str">
        <f t="shared" si="11"/>
        <v/>
      </c>
    </row>
    <row r="7" spans="1:25" x14ac:dyDescent="0.25">
      <c r="A7" s="1" t="s">
        <v>11</v>
      </c>
      <c r="B7" s="11">
        <v>0.22573669023479348</v>
      </c>
      <c r="C7" s="12">
        <v>0</v>
      </c>
      <c r="D7" s="12">
        <v>0</v>
      </c>
      <c r="E7" s="13">
        <v>0</v>
      </c>
      <c r="F7" s="13">
        <v>0</v>
      </c>
      <c r="G7" s="14">
        <v>0</v>
      </c>
      <c r="H7" s="19">
        <v>0</v>
      </c>
      <c r="I7" s="20">
        <v>0</v>
      </c>
      <c r="J7" s="20">
        <v>0</v>
      </c>
      <c r="K7" s="21">
        <v>0</v>
      </c>
      <c r="L7" s="21">
        <v>0</v>
      </c>
      <c r="M7" s="22">
        <v>0</v>
      </c>
      <c r="N7" s="27">
        <f t="shared" si="0"/>
        <v>-0.22573669023479348</v>
      </c>
      <c r="O7" s="28">
        <f t="shared" si="1"/>
        <v>0</v>
      </c>
      <c r="P7" s="28">
        <f t="shared" si="2"/>
        <v>0</v>
      </c>
      <c r="Q7" s="29">
        <f t="shared" si="3"/>
        <v>0</v>
      </c>
      <c r="R7" s="29">
        <f t="shared" si="4"/>
        <v>0</v>
      </c>
      <c r="S7" s="30">
        <f t="shared" si="5"/>
        <v>0</v>
      </c>
      <c r="T7" s="35">
        <f t="shared" si="6"/>
        <v>-1</v>
      </c>
      <c r="U7" s="36" t="str">
        <f t="shared" si="7"/>
        <v/>
      </c>
      <c r="V7" s="36" t="str">
        <f t="shared" si="8"/>
        <v/>
      </c>
      <c r="W7" s="36" t="str">
        <f t="shared" si="9"/>
        <v/>
      </c>
      <c r="X7" s="36" t="str">
        <f t="shared" si="10"/>
        <v/>
      </c>
      <c r="Y7" s="37" t="str">
        <f t="shared" si="11"/>
        <v/>
      </c>
    </row>
    <row r="8" spans="1:25" x14ac:dyDescent="0.25">
      <c r="A8" s="1" t="s">
        <v>12</v>
      </c>
      <c r="B8" s="11">
        <v>1.6253312752261746</v>
      </c>
      <c r="C8" s="12">
        <v>0</v>
      </c>
      <c r="D8" s="12">
        <v>0</v>
      </c>
      <c r="E8" s="13">
        <v>4.7046859159671506</v>
      </c>
      <c r="F8" s="13">
        <v>0</v>
      </c>
      <c r="G8" s="14">
        <v>0</v>
      </c>
      <c r="H8" s="19">
        <v>0.81399999999999995</v>
      </c>
      <c r="I8" s="20">
        <v>0</v>
      </c>
      <c r="J8" s="20">
        <v>0</v>
      </c>
      <c r="K8" s="21">
        <v>4.75</v>
      </c>
      <c r="L8" s="21">
        <v>0</v>
      </c>
      <c r="M8" s="22">
        <v>0</v>
      </c>
      <c r="N8" s="27">
        <f t="shared" si="0"/>
        <v>-0.81133127522617465</v>
      </c>
      <c r="O8" s="28">
        <f t="shared" si="1"/>
        <v>0</v>
      </c>
      <c r="P8" s="28">
        <f t="shared" si="2"/>
        <v>0</v>
      </c>
      <c r="Q8" s="29">
        <f t="shared" si="3"/>
        <v>4.5314084032849422E-2</v>
      </c>
      <c r="R8" s="29">
        <f t="shared" si="4"/>
        <v>0</v>
      </c>
      <c r="S8" s="30">
        <f t="shared" si="5"/>
        <v>0</v>
      </c>
      <c r="T8" s="35">
        <f t="shared" si="6"/>
        <v>-0.49917902128184488</v>
      </c>
      <c r="U8" s="36" t="str">
        <f t="shared" si="7"/>
        <v/>
      </c>
      <c r="V8" s="36" t="str">
        <f t="shared" si="8"/>
        <v/>
      </c>
      <c r="W8" s="36">
        <f t="shared" si="9"/>
        <v>9.6316916457821478E-3</v>
      </c>
      <c r="X8" s="36" t="str">
        <f t="shared" si="10"/>
        <v/>
      </c>
      <c r="Y8" s="37" t="str">
        <f t="shared" si="11"/>
        <v/>
      </c>
    </row>
    <row r="9" spans="1:25" x14ac:dyDescent="0.25">
      <c r="A9" s="1" t="s">
        <v>13</v>
      </c>
      <c r="B9" s="11">
        <v>2.0489239790396825</v>
      </c>
      <c r="C9" s="12">
        <v>3.3415699143859716E-2</v>
      </c>
      <c r="D9" s="12">
        <v>0</v>
      </c>
      <c r="E9" s="13">
        <v>4.7046859159671506</v>
      </c>
      <c r="F9" s="13">
        <v>0</v>
      </c>
      <c r="G9" s="14">
        <v>0</v>
      </c>
      <c r="H9" s="19">
        <v>1.244</v>
      </c>
      <c r="I9" s="20">
        <v>0</v>
      </c>
      <c r="J9" s="20">
        <v>0</v>
      </c>
      <c r="K9" s="21">
        <v>4.75</v>
      </c>
      <c r="L9" s="21">
        <v>0</v>
      </c>
      <c r="M9" s="22">
        <v>0</v>
      </c>
      <c r="N9" s="27">
        <f t="shared" si="0"/>
        <v>-0.80492397903968249</v>
      </c>
      <c r="O9" s="28">
        <f t="shared" si="1"/>
        <v>-3.3415699143859716E-2</v>
      </c>
      <c r="P9" s="28">
        <f t="shared" si="2"/>
        <v>0</v>
      </c>
      <c r="Q9" s="29">
        <f t="shared" si="3"/>
        <v>4.5314084032849422E-2</v>
      </c>
      <c r="R9" s="29">
        <f t="shared" si="4"/>
        <v>0</v>
      </c>
      <c r="S9" s="30">
        <f t="shared" si="5"/>
        <v>0</v>
      </c>
      <c r="T9" s="35">
        <f t="shared" si="6"/>
        <v>-0.39285204686654362</v>
      </c>
      <c r="U9" s="36">
        <f t="shared" si="7"/>
        <v>-1</v>
      </c>
      <c r="V9" s="36" t="str">
        <f t="shared" si="8"/>
        <v/>
      </c>
      <c r="W9" s="36">
        <f t="shared" si="9"/>
        <v>9.6316916457821478E-3</v>
      </c>
      <c r="X9" s="36" t="str">
        <f t="shared" si="10"/>
        <v/>
      </c>
      <c r="Y9" s="37" t="str">
        <f t="shared" si="11"/>
        <v/>
      </c>
    </row>
    <row r="10" spans="1:25" x14ac:dyDescent="0.25">
      <c r="A10" s="1" t="s">
        <v>14</v>
      </c>
      <c r="B10" s="11">
        <v>0.33139617347953243</v>
      </c>
      <c r="C10" s="12">
        <v>0</v>
      </c>
      <c r="D10" s="12">
        <v>0</v>
      </c>
      <c r="E10" s="13">
        <v>0</v>
      </c>
      <c r="F10" s="13">
        <v>0</v>
      </c>
      <c r="G10" s="14">
        <v>0</v>
      </c>
      <c r="H10" s="19">
        <v>0</v>
      </c>
      <c r="I10" s="20">
        <v>0</v>
      </c>
      <c r="J10" s="20">
        <v>0</v>
      </c>
      <c r="K10" s="21">
        <v>0</v>
      </c>
      <c r="L10" s="21">
        <v>0</v>
      </c>
      <c r="M10" s="22">
        <v>0</v>
      </c>
      <c r="N10" s="27">
        <f t="shared" si="0"/>
        <v>-0.33139617347953243</v>
      </c>
      <c r="O10" s="28">
        <f t="shared" si="1"/>
        <v>0</v>
      </c>
      <c r="P10" s="28">
        <f t="shared" si="2"/>
        <v>0</v>
      </c>
      <c r="Q10" s="29">
        <f t="shared" si="3"/>
        <v>0</v>
      </c>
      <c r="R10" s="29">
        <f t="shared" si="4"/>
        <v>0</v>
      </c>
      <c r="S10" s="30">
        <f t="shared" si="5"/>
        <v>0</v>
      </c>
      <c r="T10" s="35">
        <f t="shared" si="6"/>
        <v>-1</v>
      </c>
      <c r="U10" s="36" t="str">
        <f t="shared" si="7"/>
        <v/>
      </c>
      <c r="V10" s="36" t="str">
        <f t="shared" si="8"/>
        <v/>
      </c>
      <c r="W10" s="36" t="str">
        <f t="shared" si="9"/>
        <v/>
      </c>
      <c r="X10" s="36" t="str">
        <f t="shared" si="10"/>
        <v/>
      </c>
      <c r="Y10" s="37" t="str">
        <f t="shared" si="11"/>
        <v/>
      </c>
    </row>
    <row r="11" spans="1:25" x14ac:dyDescent="0.25">
      <c r="A11" s="1" t="s">
        <v>15</v>
      </c>
      <c r="B11" s="11">
        <v>1.964452546842945</v>
      </c>
      <c r="C11" s="12">
        <v>1.9311528572322278E-2</v>
      </c>
      <c r="D11" s="12">
        <v>0</v>
      </c>
      <c r="E11" s="13">
        <v>43.05734342078911</v>
      </c>
      <c r="F11" s="13">
        <v>0</v>
      </c>
      <c r="G11" s="14">
        <v>0</v>
      </c>
      <c r="H11" s="19">
        <v>1.1579999999999999</v>
      </c>
      <c r="I11" s="20">
        <v>0</v>
      </c>
      <c r="J11" s="20">
        <v>0</v>
      </c>
      <c r="K11" s="21">
        <v>43.69</v>
      </c>
      <c r="L11" s="21">
        <v>0</v>
      </c>
      <c r="M11" s="22">
        <v>0</v>
      </c>
      <c r="N11" s="27">
        <f t="shared" si="0"/>
        <v>-0.80645254684294509</v>
      </c>
      <c r="O11" s="28">
        <f t="shared" si="1"/>
        <v>-1.9311528572322278E-2</v>
      </c>
      <c r="P11" s="28">
        <f t="shared" si="2"/>
        <v>0</v>
      </c>
      <c r="Q11" s="29">
        <f t="shared" si="3"/>
        <v>0.63265657921088803</v>
      </c>
      <c r="R11" s="29">
        <f t="shared" si="4"/>
        <v>0</v>
      </c>
      <c r="S11" s="30">
        <f t="shared" si="5"/>
        <v>0</v>
      </c>
      <c r="T11" s="35">
        <f t="shared" si="6"/>
        <v>-0.41052279330390962</v>
      </c>
      <c r="U11" s="36">
        <f t="shared" si="7"/>
        <v>-1</v>
      </c>
      <c r="V11" s="36" t="str">
        <f t="shared" si="8"/>
        <v/>
      </c>
      <c r="W11" s="36">
        <f t="shared" si="9"/>
        <v>1.4693349123471977E-2</v>
      </c>
      <c r="X11" s="36" t="str">
        <f t="shared" si="10"/>
        <v/>
      </c>
      <c r="Y11" s="37" t="str">
        <f t="shared" si="11"/>
        <v/>
      </c>
    </row>
    <row r="12" spans="1:25" x14ac:dyDescent="0.25">
      <c r="A12" s="1" t="s">
        <v>16</v>
      </c>
      <c r="B12" s="11">
        <v>1.4516420508669114</v>
      </c>
      <c r="C12" s="12">
        <v>1.2582162125053272E-2</v>
      </c>
      <c r="D12" s="12">
        <v>0</v>
      </c>
      <c r="E12" s="13">
        <v>8.399704121442646</v>
      </c>
      <c r="F12" s="13">
        <v>0</v>
      </c>
      <c r="G12" s="14">
        <v>0</v>
      </c>
      <c r="H12" s="19">
        <v>0.63800000000000001</v>
      </c>
      <c r="I12" s="20">
        <v>0</v>
      </c>
      <c r="J12" s="20">
        <v>0</v>
      </c>
      <c r="K12" s="21">
        <v>8.4499999999999993</v>
      </c>
      <c r="L12" s="21">
        <v>0</v>
      </c>
      <c r="M12" s="22">
        <v>0</v>
      </c>
      <c r="N12" s="27">
        <f t="shared" si="0"/>
        <v>-0.81364205086691144</v>
      </c>
      <c r="O12" s="28">
        <f t="shared" si="1"/>
        <v>-1.2582162125053272E-2</v>
      </c>
      <c r="P12" s="28">
        <f t="shared" si="2"/>
        <v>0</v>
      </c>
      <c r="Q12" s="29">
        <f t="shared" si="3"/>
        <v>5.0295878557353291E-2</v>
      </c>
      <c r="R12" s="29">
        <f t="shared" si="4"/>
        <v>0</v>
      </c>
      <c r="S12" s="30">
        <f t="shared" si="5"/>
        <v>0</v>
      </c>
      <c r="T12" s="35">
        <f t="shared" si="6"/>
        <v>-0.56049771386893177</v>
      </c>
      <c r="U12" s="36">
        <f t="shared" si="7"/>
        <v>-1</v>
      </c>
      <c r="V12" s="36" t="str">
        <f t="shared" si="8"/>
        <v/>
      </c>
      <c r="W12" s="36">
        <f t="shared" si="9"/>
        <v>5.9878155028054714E-3</v>
      </c>
      <c r="X12" s="36" t="str">
        <f t="shared" si="10"/>
        <v/>
      </c>
      <c r="Y12" s="37" t="str">
        <f t="shared" si="11"/>
        <v/>
      </c>
    </row>
    <row r="13" spans="1:25" x14ac:dyDescent="0.25">
      <c r="A13" s="1" t="s">
        <v>17</v>
      </c>
      <c r="B13" s="11">
        <v>0.75984387847851287</v>
      </c>
      <c r="C13" s="12">
        <v>1.8230280079476282E-4</v>
      </c>
      <c r="D13" s="12">
        <v>0</v>
      </c>
      <c r="E13" s="13">
        <v>90.008383199451487</v>
      </c>
      <c r="F13" s="13">
        <v>0</v>
      </c>
      <c r="G13" s="14">
        <v>0</v>
      </c>
      <c r="H13" s="19">
        <v>0</v>
      </c>
      <c r="I13" s="20">
        <v>0</v>
      </c>
      <c r="J13" s="20">
        <v>0</v>
      </c>
      <c r="K13" s="21">
        <v>90.53</v>
      </c>
      <c r="L13" s="21">
        <v>0</v>
      </c>
      <c r="M13" s="22">
        <v>0</v>
      </c>
      <c r="N13" s="27">
        <f t="shared" si="0"/>
        <v>-0.75984387847851287</v>
      </c>
      <c r="O13" s="28">
        <f t="shared" si="1"/>
        <v>-1.8230280079476282E-4</v>
      </c>
      <c r="P13" s="28">
        <f t="shared" si="2"/>
        <v>0</v>
      </c>
      <c r="Q13" s="29">
        <f t="shared" si="3"/>
        <v>0.52161680054851445</v>
      </c>
      <c r="R13" s="29">
        <f t="shared" si="4"/>
        <v>0</v>
      </c>
      <c r="S13" s="30">
        <f t="shared" si="5"/>
        <v>0</v>
      </c>
      <c r="T13" s="35">
        <f t="shared" si="6"/>
        <v>-1</v>
      </c>
      <c r="U13" s="36">
        <f t="shared" si="7"/>
        <v>-1</v>
      </c>
      <c r="V13" s="36" t="str">
        <f t="shared" si="8"/>
        <v/>
      </c>
      <c r="W13" s="36">
        <f t="shared" si="9"/>
        <v>5.7952024245635503E-3</v>
      </c>
      <c r="X13" s="36" t="str">
        <f t="shared" si="10"/>
        <v/>
      </c>
      <c r="Y13" s="37" t="str">
        <f t="shared" si="11"/>
        <v/>
      </c>
    </row>
    <row r="14" spans="1:25" x14ac:dyDescent="0.25">
      <c r="A14" s="1" t="s">
        <v>18</v>
      </c>
      <c r="B14" s="11">
        <v>10.103626086869921</v>
      </c>
      <c r="C14" s="12">
        <v>0.42508456721038335</v>
      </c>
      <c r="D14" s="12">
        <v>2.5409937201185177E-2</v>
      </c>
      <c r="E14" s="13">
        <v>4.4129241644512334</v>
      </c>
      <c r="F14" s="13">
        <v>0</v>
      </c>
      <c r="G14" s="14">
        <v>0</v>
      </c>
      <c r="H14" s="19">
        <v>9.4190000000000005</v>
      </c>
      <c r="I14" s="20">
        <v>0</v>
      </c>
      <c r="J14" s="20">
        <v>0</v>
      </c>
      <c r="K14" s="21">
        <v>4.46</v>
      </c>
      <c r="L14" s="21">
        <v>0</v>
      </c>
      <c r="M14" s="22">
        <v>0</v>
      </c>
      <c r="N14" s="27">
        <f t="shared" si="0"/>
        <v>-0.68462608686992077</v>
      </c>
      <c r="O14" s="28">
        <f t="shared" si="1"/>
        <v>-0.42508456721038335</v>
      </c>
      <c r="P14" s="28">
        <f t="shared" si="2"/>
        <v>-2.5409937201185177E-2</v>
      </c>
      <c r="Q14" s="29">
        <f t="shared" si="3"/>
        <v>4.7075835548766598E-2</v>
      </c>
      <c r="R14" s="29">
        <f t="shared" si="4"/>
        <v>0</v>
      </c>
      <c r="S14" s="30">
        <f t="shared" si="5"/>
        <v>0</v>
      </c>
      <c r="T14" s="35">
        <f t="shared" si="6"/>
        <v>-6.7760433826784316E-2</v>
      </c>
      <c r="U14" s="36">
        <f t="shared" si="7"/>
        <v>-1</v>
      </c>
      <c r="V14" s="36">
        <f t="shared" si="8"/>
        <v>-1</v>
      </c>
      <c r="W14" s="36">
        <f t="shared" si="9"/>
        <v>1.0667719134625164E-2</v>
      </c>
      <c r="X14" s="36" t="str">
        <f t="shared" si="10"/>
        <v/>
      </c>
      <c r="Y14" s="37" t="str">
        <f t="shared" si="11"/>
        <v/>
      </c>
    </row>
    <row r="15" spans="1:25" x14ac:dyDescent="0.25">
      <c r="A15" s="1" t="s">
        <v>19</v>
      </c>
      <c r="B15" s="11">
        <v>5.6485774549112708</v>
      </c>
      <c r="C15" s="12">
        <v>0.23935798215672618</v>
      </c>
      <c r="D15" s="12">
        <v>1.4342822819432249E-2</v>
      </c>
      <c r="E15" s="13">
        <v>4.8637592526154503</v>
      </c>
      <c r="F15" s="13">
        <v>0</v>
      </c>
      <c r="G15" s="14">
        <v>0</v>
      </c>
      <c r="H15" s="19">
        <v>4.8979999999999997</v>
      </c>
      <c r="I15" s="20">
        <v>0</v>
      </c>
      <c r="J15" s="20">
        <v>0</v>
      </c>
      <c r="K15" s="21">
        <v>4.91</v>
      </c>
      <c r="L15" s="21">
        <v>0</v>
      </c>
      <c r="M15" s="22">
        <v>0</v>
      </c>
      <c r="N15" s="27">
        <f t="shared" si="0"/>
        <v>-0.75057745491127115</v>
      </c>
      <c r="O15" s="28">
        <f t="shared" si="1"/>
        <v>-0.23935798215672618</v>
      </c>
      <c r="P15" s="28">
        <f t="shared" si="2"/>
        <v>-1.4342822819432249E-2</v>
      </c>
      <c r="Q15" s="29">
        <f t="shared" si="3"/>
        <v>4.6240747384549863E-2</v>
      </c>
      <c r="R15" s="29">
        <f t="shared" si="4"/>
        <v>0</v>
      </c>
      <c r="S15" s="30">
        <f t="shared" si="5"/>
        <v>0</v>
      </c>
      <c r="T15" s="35">
        <f t="shared" si="6"/>
        <v>-0.13287902324127043</v>
      </c>
      <c r="U15" s="36">
        <f t="shared" si="7"/>
        <v>-1</v>
      </c>
      <c r="V15" s="36">
        <f t="shared" si="8"/>
        <v>-1</v>
      </c>
      <c r="W15" s="36">
        <f t="shared" si="9"/>
        <v>9.5072031699932058E-3</v>
      </c>
      <c r="X15" s="36" t="str">
        <f t="shared" si="10"/>
        <v/>
      </c>
      <c r="Y15" s="37" t="str">
        <f t="shared" si="11"/>
        <v/>
      </c>
    </row>
    <row r="16" spans="1:25" x14ac:dyDescent="0.25">
      <c r="A16" s="1" t="s">
        <v>20</v>
      </c>
      <c r="B16" s="11">
        <v>5.6307225934874907</v>
      </c>
      <c r="C16" s="12">
        <v>0.20054320408828458</v>
      </c>
      <c r="D16" s="12">
        <v>1.0946671092190977E-2</v>
      </c>
      <c r="E16" s="13">
        <v>12.254226973069731</v>
      </c>
      <c r="F16" s="13">
        <v>4.575807470686688</v>
      </c>
      <c r="G16" s="14">
        <v>0.3735710460436476</v>
      </c>
      <c r="H16" s="19">
        <v>4.8789999999999996</v>
      </c>
      <c r="I16" s="20">
        <v>0</v>
      </c>
      <c r="J16" s="20">
        <v>0</v>
      </c>
      <c r="K16" s="21">
        <v>12.33</v>
      </c>
      <c r="L16" s="21">
        <v>4.55</v>
      </c>
      <c r="M16" s="22">
        <v>0.41199999999999998</v>
      </c>
      <c r="N16" s="27">
        <f t="shared" si="0"/>
        <v>-0.75172259348749115</v>
      </c>
      <c r="O16" s="28">
        <f t="shared" si="1"/>
        <v>-0.20054320408828458</v>
      </c>
      <c r="P16" s="28">
        <f t="shared" si="2"/>
        <v>-1.0946671092190977E-2</v>
      </c>
      <c r="Q16" s="29">
        <f t="shared" si="3"/>
        <v>7.5773026930269438E-2</v>
      </c>
      <c r="R16" s="29">
        <f t="shared" si="4"/>
        <v>-2.5807470686688205E-2</v>
      </c>
      <c r="S16" s="30">
        <f t="shared" si="5"/>
        <v>3.8428953956352374E-2</v>
      </c>
      <c r="T16" s="35">
        <f t="shared" si="6"/>
        <v>-0.13350375213954524</v>
      </c>
      <c r="U16" s="36">
        <f t="shared" si="7"/>
        <v>-1</v>
      </c>
      <c r="V16" s="36">
        <f t="shared" si="8"/>
        <v>-1</v>
      </c>
      <c r="W16" s="36">
        <f t="shared" si="9"/>
        <v>6.1834195740613218E-3</v>
      </c>
      <c r="X16" s="36">
        <f t="shared" si="10"/>
        <v>-5.6399817632221128E-3</v>
      </c>
      <c r="Y16" s="37">
        <f t="shared" si="11"/>
        <v>0.10286919814407236</v>
      </c>
    </row>
    <row r="17" spans="1:25" x14ac:dyDescent="0.25">
      <c r="A17" s="1" t="s">
        <v>21</v>
      </c>
      <c r="B17" s="11">
        <v>3.8528011201127144</v>
      </c>
      <c r="C17" s="12">
        <v>7.2757839985643599E-2</v>
      </c>
      <c r="D17" s="12">
        <v>1.7854733948687999E-3</v>
      </c>
      <c r="E17" s="13">
        <v>8.399704121442646</v>
      </c>
      <c r="F17" s="13">
        <v>8.3090340626055657</v>
      </c>
      <c r="G17" s="14">
        <v>0.23297530101905972</v>
      </c>
      <c r="H17" s="19">
        <v>3.073</v>
      </c>
      <c r="I17" s="20">
        <v>0</v>
      </c>
      <c r="J17" s="20">
        <v>0</v>
      </c>
      <c r="K17" s="21">
        <v>8.4499999999999993</v>
      </c>
      <c r="L17" s="21">
        <v>8.1999999999999993</v>
      </c>
      <c r="M17" s="22">
        <v>0.26500000000000001</v>
      </c>
      <c r="N17" s="27">
        <f t="shared" si="0"/>
        <v>-0.77980112011271441</v>
      </c>
      <c r="O17" s="28">
        <f t="shared" si="1"/>
        <v>-7.2757839985643599E-2</v>
      </c>
      <c r="P17" s="28">
        <f t="shared" si="2"/>
        <v>-1.7854733948687999E-3</v>
      </c>
      <c r="Q17" s="29">
        <f t="shared" si="3"/>
        <v>5.0295878557353291E-2</v>
      </c>
      <c r="R17" s="29">
        <f t="shared" si="4"/>
        <v>-0.10903406260556636</v>
      </c>
      <c r="S17" s="30">
        <f t="shared" si="5"/>
        <v>3.2024698980940292E-2</v>
      </c>
      <c r="T17" s="35">
        <f t="shared" si="6"/>
        <v>-0.20239848769819224</v>
      </c>
      <c r="U17" s="36">
        <f t="shared" si="7"/>
        <v>-1</v>
      </c>
      <c r="V17" s="36">
        <f t="shared" si="8"/>
        <v>-1</v>
      </c>
      <c r="W17" s="36">
        <f t="shared" si="9"/>
        <v>5.9878155028054714E-3</v>
      </c>
      <c r="X17" s="36">
        <f t="shared" si="10"/>
        <v>-1.3122351140220867E-2</v>
      </c>
      <c r="Y17" s="37">
        <f t="shared" si="11"/>
        <v>0.1374596313036649</v>
      </c>
    </row>
    <row r="18" spans="1:25" x14ac:dyDescent="0.25">
      <c r="A18" s="1" t="s">
        <v>22</v>
      </c>
      <c r="B18" s="11">
        <v>2.9825635957637404</v>
      </c>
      <c r="C18" s="12">
        <v>4.2002903862399708E-2</v>
      </c>
      <c r="D18" s="12">
        <v>1.7480729284127428E-4</v>
      </c>
      <c r="E18" s="13">
        <v>90.008383199451487</v>
      </c>
      <c r="F18" s="13">
        <v>8.3750706385848162</v>
      </c>
      <c r="G18" s="14">
        <v>0.18052528248006808</v>
      </c>
      <c r="H18" s="19">
        <v>2.1720000000000002</v>
      </c>
      <c r="I18" s="20">
        <v>0</v>
      </c>
      <c r="J18" s="20">
        <v>0</v>
      </c>
      <c r="K18" s="21">
        <v>90.53</v>
      </c>
      <c r="L18" s="21">
        <v>8.35</v>
      </c>
      <c r="M18" s="22">
        <v>0.20599999999999999</v>
      </c>
      <c r="N18" s="27">
        <f t="shared" si="0"/>
        <v>-0.81056359576374026</v>
      </c>
      <c r="O18" s="28">
        <f t="shared" si="1"/>
        <v>-4.2002903862399708E-2</v>
      </c>
      <c r="P18" s="28">
        <f t="shared" si="2"/>
        <v>-1.7480729284127428E-4</v>
      </c>
      <c r="Q18" s="29">
        <f t="shared" si="3"/>
        <v>0.52161680054851445</v>
      </c>
      <c r="R18" s="29">
        <f t="shared" si="4"/>
        <v>-2.5070638584816507E-2</v>
      </c>
      <c r="S18" s="30">
        <f t="shared" si="5"/>
        <v>2.5474717519931911E-2</v>
      </c>
      <c r="T18" s="35">
        <f t="shared" si="6"/>
        <v>-0.27176741408465444</v>
      </c>
      <c r="U18" s="36">
        <f t="shared" si="7"/>
        <v>-1</v>
      </c>
      <c r="V18" s="36">
        <f t="shared" si="8"/>
        <v>-1</v>
      </c>
      <c r="W18" s="36">
        <f t="shared" si="9"/>
        <v>5.7952024245635503E-3</v>
      </c>
      <c r="X18" s="36">
        <f t="shared" si="10"/>
        <v>-2.9934838363409044E-3</v>
      </c>
      <c r="Y18" s="37">
        <f t="shared" si="11"/>
        <v>0.14111440331214875</v>
      </c>
    </row>
    <row r="19" spans="1:25" x14ac:dyDescent="0.25">
      <c r="A19" s="1" t="s">
        <v>23</v>
      </c>
      <c r="B19" s="11">
        <v>2.4010862464520915</v>
      </c>
      <c r="C19" s="12">
        <v>0</v>
      </c>
      <c r="D19" s="12">
        <v>0</v>
      </c>
      <c r="E19" s="13">
        <v>0</v>
      </c>
      <c r="F19" s="13">
        <v>0</v>
      </c>
      <c r="G19" s="14">
        <v>0</v>
      </c>
      <c r="H19" s="19">
        <v>1.5960000000000001</v>
      </c>
      <c r="I19" s="20">
        <v>0</v>
      </c>
      <c r="J19" s="20">
        <v>0</v>
      </c>
      <c r="K19" s="21">
        <v>0</v>
      </c>
      <c r="L19" s="21">
        <v>0</v>
      </c>
      <c r="M19" s="22">
        <v>0</v>
      </c>
      <c r="N19" s="27">
        <f t="shared" si="0"/>
        <v>-0.80508624645209137</v>
      </c>
      <c r="O19" s="28">
        <f t="shared" si="1"/>
        <v>0</v>
      </c>
      <c r="P19" s="28">
        <f t="shared" si="2"/>
        <v>0</v>
      </c>
      <c r="Q19" s="29">
        <f t="shared" si="3"/>
        <v>0</v>
      </c>
      <c r="R19" s="29">
        <f t="shared" si="4"/>
        <v>0</v>
      </c>
      <c r="S19" s="30">
        <f t="shared" si="5"/>
        <v>0</v>
      </c>
      <c r="T19" s="35">
        <f t="shared" si="6"/>
        <v>-0.33530084462468102</v>
      </c>
      <c r="U19" s="36" t="str">
        <f t="shared" si="7"/>
        <v/>
      </c>
      <c r="V19" s="36" t="str">
        <f t="shared" si="8"/>
        <v/>
      </c>
      <c r="W19" s="36" t="str">
        <f t="shared" si="9"/>
        <v/>
      </c>
      <c r="X19" s="36" t="str">
        <f t="shared" si="10"/>
        <v/>
      </c>
      <c r="Y19" s="37" t="str">
        <f t="shared" si="11"/>
        <v/>
      </c>
    </row>
    <row r="20" spans="1:25" x14ac:dyDescent="0.25">
      <c r="A20" s="1" t="s">
        <v>24</v>
      </c>
      <c r="B20" s="11">
        <v>2.2531521124957146</v>
      </c>
      <c r="C20" s="12">
        <v>0</v>
      </c>
      <c r="D20" s="12">
        <v>0</v>
      </c>
      <c r="E20" s="13">
        <v>0</v>
      </c>
      <c r="F20" s="13">
        <v>0</v>
      </c>
      <c r="G20" s="14">
        <v>0</v>
      </c>
      <c r="H20" s="19">
        <v>1.446</v>
      </c>
      <c r="I20" s="20">
        <v>0</v>
      </c>
      <c r="J20" s="20">
        <v>0</v>
      </c>
      <c r="K20" s="21">
        <v>0</v>
      </c>
      <c r="L20" s="21">
        <v>0</v>
      </c>
      <c r="M20" s="22">
        <v>0</v>
      </c>
      <c r="N20" s="27">
        <f t="shared" si="0"/>
        <v>-0.80715211249571461</v>
      </c>
      <c r="O20" s="28">
        <f t="shared" si="1"/>
        <v>0</v>
      </c>
      <c r="P20" s="28">
        <f t="shared" si="2"/>
        <v>0</v>
      </c>
      <c r="Q20" s="29">
        <f t="shared" si="3"/>
        <v>0</v>
      </c>
      <c r="R20" s="29">
        <f t="shared" si="4"/>
        <v>0</v>
      </c>
      <c r="S20" s="30">
        <f t="shared" si="5"/>
        <v>0</v>
      </c>
      <c r="T20" s="35">
        <f t="shared" si="6"/>
        <v>-0.35823241050586185</v>
      </c>
      <c r="U20" s="36" t="str">
        <f t="shared" si="7"/>
        <v/>
      </c>
      <c r="V20" s="36" t="str">
        <f t="shared" si="8"/>
        <v/>
      </c>
      <c r="W20" s="36" t="str">
        <f t="shared" si="9"/>
        <v/>
      </c>
      <c r="X20" s="36" t="str">
        <f t="shared" si="10"/>
        <v/>
      </c>
      <c r="Y20" s="37" t="str">
        <f t="shared" si="11"/>
        <v/>
      </c>
    </row>
    <row r="21" spans="1:25" x14ac:dyDescent="0.25">
      <c r="A21" s="1" t="s">
        <v>25</v>
      </c>
      <c r="B21" s="11">
        <v>3.9116969858781152</v>
      </c>
      <c r="C21" s="12">
        <v>0</v>
      </c>
      <c r="D21" s="12">
        <v>0</v>
      </c>
      <c r="E21" s="13">
        <v>0</v>
      </c>
      <c r="F21" s="13">
        <v>0</v>
      </c>
      <c r="G21" s="14">
        <v>0</v>
      </c>
      <c r="H21" s="19">
        <v>3.129</v>
      </c>
      <c r="I21" s="20">
        <v>0</v>
      </c>
      <c r="J21" s="20">
        <v>0</v>
      </c>
      <c r="K21" s="21">
        <v>0</v>
      </c>
      <c r="L21" s="21">
        <v>0</v>
      </c>
      <c r="M21" s="22">
        <v>0</v>
      </c>
      <c r="N21" s="27">
        <f t="shared" si="0"/>
        <v>-0.7826969858781152</v>
      </c>
      <c r="O21" s="28">
        <f t="shared" si="1"/>
        <v>0</v>
      </c>
      <c r="P21" s="28">
        <f t="shared" si="2"/>
        <v>0</v>
      </c>
      <c r="Q21" s="29">
        <f t="shared" si="3"/>
        <v>0</v>
      </c>
      <c r="R21" s="29">
        <f t="shared" si="4"/>
        <v>0</v>
      </c>
      <c r="S21" s="30">
        <f t="shared" si="5"/>
        <v>0</v>
      </c>
      <c r="T21" s="35">
        <f t="shared" si="6"/>
        <v>-0.20009141523583829</v>
      </c>
      <c r="U21" s="36" t="str">
        <f t="shared" si="7"/>
        <v/>
      </c>
      <c r="V21" s="36" t="str">
        <f t="shared" si="8"/>
        <v/>
      </c>
      <c r="W21" s="36" t="str">
        <f t="shared" si="9"/>
        <v/>
      </c>
      <c r="X21" s="36" t="str">
        <f t="shared" si="10"/>
        <v/>
      </c>
      <c r="Y21" s="37" t="str">
        <f t="shared" si="11"/>
        <v/>
      </c>
    </row>
    <row r="22" spans="1:25" x14ac:dyDescent="0.25">
      <c r="A22" s="1" t="s">
        <v>26</v>
      </c>
      <c r="B22" s="11">
        <v>2.6407909102178899</v>
      </c>
      <c r="C22" s="12">
        <v>0</v>
      </c>
      <c r="D22" s="12">
        <v>0</v>
      </c>
      <c r="E22" s="13">
        <v>0</v>
      </c>
      <c r="F22" s="13">
        <v>0</v>
      </c>
      <c r="G22" s="14">
        <v>0</v>
      </c>
      <c r="H22" s="19">
        <v>1.839</v>
      </c>
      <c r="I22" s="20">
        <v>0</v>
      </c>
      <c r="J22" s="20">
        <v>0</v>
      </c>
      <c r="K22" s="21">
        <v>0</v>
      </c>
      <c r="L22" s="21">
        <v>0</v>
      </c>
      <c r="M22" s="22">
        <v>0</v>
      </c>
      <c r="N22" s="27">
        <f t="shared" si="0"/>
        <v>-0.80179091021788995</v>
      </c>
      <c r="O22" s="28">
        <f t="shared" si="1"/>
        <v>0</v>
      </c>
      <c r="P22" s="28">
        <f t="shared" si="2"/>
        <v>0</v>
      </c>
      <c r="Q22" s="29">
        <f t="shared" si="3"/>
        <v>0</v>
      </c>
      <c r="R22" s="29">
        <f t="shared" si="4"/>
        <v>0</v>
      </c>
      <c r="S22" s="30">
        <f t="shared" si="5"/>
        <v>0</v>
      </c>
      <c r="T22" s="35">
        <f t="shared" si="6"/>
        <v>-0.30361771812965488</v>
      </c>
      <c r="U22" s="36" t="str">
        <f t="shared" si="7"/>
        <v/>
      </c>
      <c r="V22" s="36" t="str">
        <f t="shared" si="8"/>
        <v/>
      </c>
      <c r="W22" s="36" t="str">
        <f t="shared" si="9"/>
        <v/>
      </c>
      <c r="X22" s="36" t="str">
        <f t="shared" si="10"/>
        <v/>
      </c>
      <c r="Y22" s="37" t="str">
        <f t="shared" si="11"/>
        <v/>
      </c>
    </row>
    <row r="23" spans="1:25" x14ac:dyDescent="0.25">
      <c r="A23" s="1" t="s">
        <v>27</v>
      </c>
      <c r="B23" s="11">
        <v>34.336412449454933</v>
      </c>
      <c r="C23" s="12">
        <v>0.89631872881795616</v>
      </c>
      <c r="D23" s="12">
        <v>0.46730498515008384</v>
      </c>
      <c r="E23" s="13">
        <v>0</v>
      </c>
      <c r="F23" s="13">
        <v>0</v>
      </c>
      <c r="G23" s="14">
        <v>0</v>
      </c>
      <c r="H23" s="19">
        <v>34.003</v>
      </c>
      <c r="I23" s="20">
        <v>6.9000000000000006E-2</v>
      </c>
      <c r="J23" s="20">
        <v>0</v>
      </c>
      <c r="K23" s="21">
        <v>0</v>
      </c>
      <c r="L23" s="21">
        <v>0</v>
      </c>
      <c r="M23" s="22">
        <v>0</v>
      </c>
      <c r="N23" s="27">
        <f t="shared" si="0"/>
        <v>-0.33341244945493287</v>
      </c>
      <c r="O23" s="28">
        <f t="shared" si="1"/>
        <v>-0.82731872881795621</v>
      </c>
      <c r="P23" s="28">
        <f t="shared" si="2"/>
        <v>-0.46730498515008384</v>
      </c>
      <c r="Q23" s="29">
        <f t="shared" si="3"/>
        <v>0</v>
      </c>
      <c r="R23" s="29">
        <f t="shared" si="4"/>
        <v>0</v>
      </c>
      <c r="S23" s="30">
        <f t="shared" si="5"/>
        <v>0</v>
      </c>
      <c r="T23" s="35">
        <f t="shared" si="6"/>
        <v>-9.7101713798939393E-3</v>
      </c>
      <c r="U23" s="36">
        <f t="shared" si="7"/>
        <v>-0.92301845562125473</v>
      </c>
      <c r="V23" s="36">
        <f t="shared" si="8"/>
        <v>-1</v>
      </c>
      <c r="W23" s="36" t="str">
        <f t="shared" si="9"/>
        <v/>
      </c>
      <c r="X23" s="36" t="str">
        <f t="shared" si="10"/>
        <v/>
      </c>
      <c r="Y23" s="37" t="str">
        <f t="shared" si="11"/>
        <v/>
      </c>
    </row>
    <row r="24" spans="1:25" x14ac:dyDescent="0.25">
      <c r="A24" s="1" t="s">
        <v>28</v>
      </c>
      <c r="B24" s="11">
        <v>-1.2344922345640694</v>
      </c>
      <c r="C24" s="12">
        <v>0</v>
      </c>
      <c r="D24" s="12">
        <v>0</v>
      </c>
      <c r="E24" s="13">
        <v>0</v>
      </c>
      <c r="F24" s="13">
        <v>0</v>
      </c>
      <c r="G24" s="14">
        <v>0</v>
      </c>
      <c r="H24" s="19">
        <v>-1.2529999999999999</v>
      </c>
      <c r="I24" s="20">
        <v>0</v>
      </c>
      <c r="J24" s="20">
        <v>0</v>
      </c>
      <c r="K24" s="21">
        <v>0</v>
      </c>
      <c r="L24" s="21">
        <v>0</v>
      </c>
      <c r="M24" s="22">
        <v>0</v>
      </c>
      <c r="N24" s="27">
        <f t="shared" si="0"/>
        <v>-1.8507765435930468E-2</v>
      </c>
      <c r="O24" s="28">
        <f t="shared" si="1"/>
        <v>0</v>
      </c>
      <c r="P24" s="28">
        <f t="shared" si="2"/>
        <v>0</v>
      </c>
      <c r="Q24" s="29">
        <f t="shared" si="3"/>
        <v>0</v>
      </c>
      <c r="R24" s="29">
        <f t="shared" si="4"/>
        <v>0</v>
      </c>
      <c r="S24" s="30">
        <f t="shared" si="5"/>
        <v>0</v>
      </c>
      <c r="T24" s="35">
        <f t="shared" si="6"/>
        <v>1.499220887563224E-2</v>
      </c>
      <c r="U24" s="36" t="str">
        <f t="shared" si="7"/>
        <v/>
      </c>
      <c r="V24" s="36" t="str">
        <f t="shared" si="8"/>
        <v/>
      </c>
      <c r="W24" s="36" t="str">
        <f t="shared" si="9"/>
        <v/>
      </c>
      <c r="X24" s="36" t="str">
        <f t="shared" si="10"/>
        <v/>
      </c>
      <c r="Y24" s="37" t="str">
        <f t="shared" si="11"/>
        <v/>
      </c>
    </row>
    <row r="25" spans="1:25" x14ac:dyDescent="0.25">
      <c r="A25" s="1" t="s">
        <v>29</v>
      </c>
      <c r="B25" s="11">
        <v>-1.0969043534331577</v>
      </c>
      <c r="C25" s="12">
        <v>0</v>
      </c>
      <c r="D25" s="12">
        <v>0</v>
      </c>
      <c r="E25" s="13">
        <v>0</v>
      </c>
      <c r="F25" s="13">
        <v>0</v>
      </c>
      <c r="G25" s="14">
        <v>0</v>
      </c>
      <c r="H25" s="19">
        <v>-1.113</v>
      </c>
      <c r="I25" s="20">
        <v>0</v>
      </c>
      <c r="J25" s="20">
        <v>0</v>
      </c>
      <c r="K25" s="21">
        <v>0</v>
      </c>
      <c r="L25" s="21">
        <v>0</v>
      </c>
      <c r="M25" s="22">
        <v>0</v>
      </c>
      <c r="N25" s="27">
        <f t="shared" si="0"/>
        <v>-1.6095646566842259E-2</v>
      </c>
      <c r="O25" s="28">
        <f t="shared" si="1"/>
        <v>0</v>
      </c>
      <c r="P25" s="28">
        <f t="shared" si="2"/>
        <v>0</v>
      </c>
      <c r="Q25" s="29">
        <f t="shared" si="3"/>
        <v>0</v>
      </c>
      <c r="R25" s="29">
        <f t="shared" si="4"/>
        <v>0</v>
      </c>
      <c r="S25" s="30">
        <f t="shared" si="5"/>
        <v>0</v>
      </c>
      <c r="T25" s="35">
        <f t="shared" si="6"/>
        <v>1.4673701053756538E-2</v>
      </c>
      <c r="U25" s="36" t="str">
        <f t="shared" si="7"/>
        <v/>
      </c>
      <c r="V25" s="36" t="str">
        <f t="shared" si="8"/>
        <v/>
      </c>
      <c r="W25" s="36" t="str">
        <f t="shared" si="9"/>
        <v/>
      </c>
      <c r="X25" s="36" t="str">
        <f t="shared" si="10"/>
        <v/>
      </c>
      <c r="Y25" s="37" t="str">
        <f t="shared" si="11"/>
        <v/>
      </c>
    </row>
    <row r="26" spans="1:25" x14ac:dyDescent="0.25">
      <c r="A26" s="1" t="s">
        <v>30</v>
      </c>
      <c r="B26" s="11">
        <v>-1.2344922345640694</v>
      </c>
      <c r="C26" s="12">
        <v>0</v>
      </c>
      <c r="D26" s="12">
        <v>0</v>
      </c>
      <c r="E26" s="13">
        <v>0</v>
      </c>
      <c r="F26" s="13">
        <v>0</v>
      </c>
      <c r="G26" s="14">
        <v>0.39669486331974341</v>
      </c>
      <c r="H26" s="19">
        <v>-1.2529999999999999</v>
      </c>
      <c r="I26" s="20">
        <v>0</v>
      </c>
      <c r="J26" s="20">
        <v>0</v>
      </c>
      <c r="K26" s="21">
        <v>0</v>
      </c>
      <c r="L26" s="21">
        <v>0</v>
      </c>
      <c r="M26" s="22">
        <v>0.432</v>
      </c>
      <c r="N26" s="27">
        <f t="shared" si="0"/>
        <v>-1.8507765435930468E-2</v>
      </c>
      <c r="O26" s="28">
        <f t="shared" si="1"/>
        <v>0</v>
      </c>
      <c r="P26" s="28">
        <f t="shared" si="2"/>
        <v>0</v>
      </c>
      <c r="Q26" s="29">
        <f t="shared" si="3"/>
        <v>0</v>
      </c>
      <c r="R26" s="29">
        <f t="shared" si="4"/>
        <v>0</v>
      </c>
      <c r="S26" s="30">
        <f t="shared" si="5"/>
        <v>3.5305136680256588E-2</v>
      </c>
      <c r="T26" s="35">
        <f t="shared" si="6"/>
        <v>1.499220887563224E-2</v>
      </c>
      <c r="U26" s="36" t="str">
        <f t="shared" si="7"/>
        <v/>
      </c>
      <c r="V26" s="36" t="str">
        <f t="shared" si="8"/>
        <v/>
      </c>
      <c r="W26" s="36" t="str">
        <f t="shared" si="9"/>
        <v/>
      </c>
      <c r="X26" s="36" t="str">
        <f t="shared" si="10"/>
        <v/>
      </c>
      <c r="Y26" s="37">
        <f t="shared" si="11"/>
        <v>8.8998219903341669E-2</v>
      </c>
    </row>
    <row r="27" spans="1:25" x14ac:dyDescent="0.25">
      <c r="A27" s="1" t="s">
        <v>31</v>
      </c>
      <c r="B27" s="11">
        <v>-6.4034062551139215</v>
      </c>
      <c r="C27" s="12">
        <v>-0.26868421108781998</v>
      </c>
      <c r="D27" s="12">
        <v>-1.6043667752963897E-2</v>
      </c>
      <c r="E27" s="13">
        <v>0</v>
      </c>
      <c r="F27" s="13">
        <v>0</v>
      </c>
      <c r="G27" s="14">
        <v>0.39669486331974341</v>
      </c>
      <c r="H27" s="19">
        <v>-6.4989999999999997</v>
      </c>
      <c r="I27" s="20">
        <v>-0.27300000000000002</v>
      </c>
      <c r="J27" s="20">
        <v>-1.6E-2</v>
      </c>
      <c r="K27" s="21">
        <v>0</v>
      </c>
      <c r="L27" s="21">
        <v>0</v>
      </c>
      <c r="M27" s="22">
        <v>0.432</v>
      </c>
      <c r="N27" s="27">
        <f t="shared" si="0"/>
        <v>-9.5593744886078191E-2</v>
      </c>
      <c r="O27" s="28">
        <f t="shared" si="1"/>
        <v>-4.3157889121800408E-3</v>
      </c>
      <c r="P27" s="28">
        <f t="shared" si="2"/>
        <v>4.36677529638968E-5</v>
      </c>
      <c r="Q27" s="29">
        <f t="shared" si="3"/>
        <v>0</v>
      </c>
      <c r="R27" s="29">
        <f t="shared" si="4"/>
        <v>0</v>
      </c>
      <c r="S27" s="30">
        <f t="shared" si="5"/>
        <v>3.5305136680256588E-2</v>
      </c>
      <c r="T27" s="35">
        <f t="shared" si="6"/>
        <v>1.4928577241172913E-2</v>
      </c>
      <c r="U27" s="36">
        <f t="shared" si="7"/>
        <v>1.606268152008905E-2</v>
      </c>
      <c r="V27" s="36">
        <f t="shared" si="8"/>
        <v>-2.7218061129338222E-3</v>
      </c>
      <c r="W27" s="36" t="str">
        <f t="shared" si="9"/>
        <v/>
      </c>
      <c r="X27" s="36" t="str">
        <f t="shared" si="10"/>
        <v/>
      </c>
      <c r="Y27" s="37">
        <f t="shared" si="11"/>
        <v>8.8998219903341669E-2</v>
      </c>
    </row>
    <row r="28" spans="1:25" x14ac:dyDescent="0.25">
      <c r="A28" s="1" t="s">
        <v>32</v>
      </c>
      <c r="B28" s="11">
        <v>-1.0969043534331577</v>
      </c>
      <c r="C28" s="12">
        <v>0</v>
      </c>
      <c r="D28" s="12">
        <v>0</v>
      </c>
      <c r="E28" s="13">
        <v>0</v>
      </c>
      <c r="F28" s="13">
        <v>0</v>
      </c>
      <c r="G28" s="14">
        <v>0.35830983917021469</v>
      </c>
      <c r="H28" s="19">
        <v>-1.113</v>
      </c>
      <c r="I28" s="20">
        <v>0</v>
      </c>
      <c r="J28" s="20">
        <v>0</v>
      </c>
      <c r="K28" s="21">
        <v>0</v>
      </c>
      <c r="L28" s="21">
        <v>0</v>
      </c>
      <c r="M28" s="22">
        <v>0.39300000000000002</v>
      </c>
      <c r="N28" s="27">
        <f t="shared" si="0"/>
        <v>-1.6095646566842259E-2</v>
      </c>
      <c r="O28" s="28">
        <f t="shared" si="1"/>
        <v>0</v>
      </c>
      <c r="P28" s="28">
        <f t="shared" si="2"/>
        <v>0</v>
      </c>
      <c r="Q28" s="29">
        <f t="shared" si="3"/>
        <v>0</v>
      </c>
      <c r="R28" s="29">
        <f t="shared" si="4"/>
        <v>0</v>
      </c>
      <c r="S28" s="30">
        <f t="shared" si="5"/>
        <v>3.4690160829785321E-2</v>
      </c>
      <c r="T28" s="35">
        <f t="shared" si="6"/>
        <v>1.4673701053756538E-2</v>
      </c>
      <c r="U28" s="36" t="str">
        <f t="shared" si="7"/>
        <v/>
      </c>
      <c r="V28" s="36" t="str">
        <f t="shared" si="8"/>
        <v/>
      </c>
      <c r="W28" s="36" t="str">
        <f t="shared" si="9"/>
        <v/>
      </c>
      <c r="X28" s="36" t="str">
        <f t="shared" si="10"/>
        <v/>
      </c>
      <c r="Y28" s="37">
        <f t="shared" si="11"/>
        <v>9.6816098910713411E-2</v>
      </c>
    </row>
    <row r="29" spans="1:25" x14ac:dyDescent="0.25">
      <c r="A29" s="1" t="s">
        <v>33</v>
      </c>
      <c r="B29" s="11">
        <v>-5.7253211362390983</v>
      </c>
      <c r="C29" s="12">
        <v>-0.22031516256135569</v>
      </c>
      <c r="D29" s="12">
        <v>-1.2582162125053272E-2</v>
      </c>
      <c r="E29" s="13">
        <v>0</v>
      </c>
      <c r="F29" s="13">
        <v>0</v>
      </c>
      <c r="G29" s="14">
        <v>0.35830983917021469</v>
      </c>
      <c r="H29" s="19">
        <v>-5.8109999999999999</v>
      </c>
      <c r="I29" s="20">
        <v>-0.224</v>
      </c>
      <c r="J29" s="20">
        <v>-1.2999999999999999E-2</v>
      </c>
      <c r="K29" s="21">
        <v>0</v>
      </c>
      <c r="L29" s="21">
        <v>0</v>
      </c>
      <c r="M29" s="22">
        <v>0.39300000000000002</v>
      </c>
      <c r="N29" s="27">
        <f t="shared" si="0"/>
        <v>-8.5678863760901613E-2</v>
      </c>
      <c r="O29" s="28">
        <f t="shared" si="1"/>
        <v>-3.6848374386443117E-3</v>
      </c>
      <c r="P29" s="28">
        <f t="shared" si="2"/>
        <v>-4.1783787494672694E-4</v>
      </c>
      <c r="Q29" s="29">
        <f t="shared" si="3"/>
        <v>0</v>
      </c>
      <c r="R29" s="29">
        <f t="shared" si="4"/>
        <v>0</v>
      </c>
      <c r="S29" s="30">
        <f t="shared" si="5"/>
        <v>3.4690160829785321E-2</v>
      </c>
      <c r="T29" s="35">
        <f t="shared" si="6"/>
        <v>1.4964900958758021E-2</v>
      </c>
      <c r="U29" s="36">
        <f t="shared" si="7"/>
        <v>1.6725301135903869E-2</v>
      </c>
      <c r="V29" s="36">
        <f t="shared" si="8"/>
        <v>3.3208749878905097E-2</v>
      </c>
      <c r="W29" s="36" t="str">
        <f t="shared" si="9"/>
        <v/>
      </c>
      <c r="X29" s="36" t="str">
        <f t="shared" si="10"/>
        <v/>
      </c>
      <c r="Y29" s="37">
        <f t="shared" si="11"/>
        <v>9.6816098910713411E-2</v>
      </c>
    </row>
    <row r="30" spans="1:25" x14ac:dyDescent="0.25">
      <c r="A30" s="1" t="s">
        <v>34</v>
      </c>
      <c r="B30" s="11">
        <v>-0.69861058300290746</v>
      </c>
      <c r="C30" s="12">
        <v>0</v>
      </c>
      <c r="D30" s="12">
        <v>0</v>
      </c>
      <c r="E30" s="13">
        <v>42.972543552590835</v>
      </c>
      <c r="F30" s="13">
        <v>0</v>
      </c>
      <c r="G30" s="14">
        <v>0.30951367431200938</v>
      </c>
      <c r="H30" s="19">
        <v>-0.70899999999999996</v>
      </c>
      <c r="I30" s="20">
        <v>0</v>
      </c>
      <c r="J30" s="20">
        <v>0</v>
      </c>
      <c r="K30" s="21">
        <v>43.22</v>
      </c>
      <c r="L30" s="21">
        <v>0</v>
      </c>
      <c r="M30" s="22">
        <v>0.34200000000000003</v>
      </c>
      <c r="N30" s="27">
        <f t="shared" si="0"/>
        <v>-1.0389416997092504E-2</v>
      </c>
      <c r="O30" s="28">
        <f t="shared" si="1"/>
        <v>0</v>
      </c>
      <c r="P30" s="28">
        <f t="shared" si="2"/>
        <v>0</v>
      </c>
      <c r="Q30" s="29">
        <f t="shared" si="3"/>
        <v>0.24745644740916362</v>
      </c>
      <c r="R30" s="29">
        <f t="shared" si="4"/>
        <v>0</v>
      </c>
      <c r="S30" s="30">
        <f t="shared" si="5"/>
        <v>3.2486325687990647E-2</v>
      </c>
      <c r="T30" s="35">
        <f t="shared" si="6"/>
        <v>1.4871542530081161E-2</v>
      </c>
      <c r="U30" s="36" t="str">
        <f t="shared" si="7"/>
        <v/>
      </c>
      <c r="V30" s="36" t="str">
        <f t="shared" si="8"/>
        <v/>
      </c>
      <c r="W30" s="36">
        <f t="shared" si="9"/>
        <v>5.758478017628077E-3</v>
      </c>
      <c r="X30" s="36" t="str">
        <f t="shared" si="10"/>
        <v/>
      </c>
      <c r="Y30" s="37">
        <f t="shared" si="11"/>
        <v>0.10495925829513553</v>
      </c>
    </row>
    <row r="31" spans="1:25" ht="15.75" thickBot="1" x14ac:dyDescent="0.3">
      <c r="A31" s="1" t="s">
        <v>35</v>
      </c>
      <c r="B31" s="15">
        <v>-3.7827770509657794</v>
      </c>
      <c r="C31" s="16">
        <v>-6.9700784186133055E-2</v>
      </c>
      <c r="D31" s="16">
        <v>-1.6232104555021104E-3</v>
      </c>
      <c r="E31" s="17">
        <v>42.972543552590835</v>
      </c>
      <c r="F31" s="17">
        <v>0</v>
      </c>
      <c r="G31" s="18">
        <v>0.30951367431200938</v>
      </c>
      <c r="H31" s="23">
        <v>-3.8370000000000002</v>
      </c>
      <c r="I31" s="24">
        <v>-7.0999999999999994E-2</v>
      </c>
      <c r="J31" s="24">
        <v>-2E-3</v>
      </c>
      <c r="K31" s="25">
        <v>43.22</v>
      </c>
      <c r="L31" s="25">
        <v>0</v>
      </c>
      <c r="M31" s="26">
        <v>0.34200000000000003</v>
      </c>
      <c r="N31" s="31">
        <f t="shared" si="0"/>
        <v>-5.4222949034220758E-2</v>
      </c>
      <c r="O31" s="32">
        <f t="shared" si="1"/>
        <v>-1.2992158138669385E-3</v>
      </c>
      <c r="P31" s="32">
        <f t="shared" si="2"/>
        <v>-3.7678954449788969E-4</v>
      </c>
      <c r="Q31" s="33">
        <f t="shared" si="3"/>
        <v>0.24745644740916362</v>
      </c>
      <c r="R31" s="33">
        <f t="shared" si="4"/>
        <v>0</v>
      </c>
      <c r="S31" s="34">
        <f t="shared" si="5"/>
        <v>3.2486325687990647E-2</v>
      </c>
      <c r="T31" s="38">
        <f t="shared" si="6"/>
        <v>1.433416463716175E-2</v>
      </c>
      <c r="U31" s="39">
        <f t="shared" si="7"/>
        <v>1.8639902391878849E-2</v>
      </c>
      <c r="V31" s="39">
        <f t="shared" si="8"/>
        <v>0.23212611970352093</v>
      </c>
      <c r="W31" s="39">
        <f t="shared" si="9"/>
        <v>5.758478017628077E-3</v>
      </c>
      <c r="X31" s="39" t="str">
        <f t="shared" si="10"/>
        <v/>
      </c>
      <c r="Y31" s="40">
        <f t="shared" si="11"/>
        <v>0.10495925829513553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UKPN LPN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Ong, Chris</dc:creator>
  <cp:lastModifiedBy>Ong, Chris</cp:lastModifiedBy>
  <dcterms:created xsi:type="dcterms:W3CDTF">2015-03-24T12:01:23Z</dcterms:created>
  <dcterms:modified xsi:type="dcterms:W3CDTF">2015-03-27T13:21:04Z</dcterms:modified>
</cp:coreProperties>
</file>